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299\"/>
    </mc:Choice>
  </mc:AlternateContent>
  <bookViews>
    <workbookView xWindow="0" yWindow="75" windowWidth="19035" windowHeight="11760"/>
  </bookViews>
  <sheets>
    <sheet name="источники" sheetId="1" r:id="rId1"/>
  </sheets>
  <definedNames>
    <definedName name="_xlnm.Print_Titles" localSheetId="0">источники!$7:$7</definedName>
    <definedName name="_xlnm.Print_Area" localSheetId="0">источники!$A$1:$E$21</definedName>
  </definedNames>
  <calcPr calcId="152511"/>
</workbook>
</file>

<file path=xl/calcChain.xml><?xml version="1.0" encoding="utf-8"?>
<calcChain xmlns="http://schemas.openxmlformats.org/spreadsheetml/2006/main">
  <c r="D16" i="1" l="1"/>
  <c r="D15" i="1" s="1"/>
  <c r="D14" i="1" s="1"/>
  <c r="D13" i="1" s="1"/>
  <c r="C16" i="1"/>
  <c r="D19" i="1"/>
  <c r="D18" i="1"/>
  <c r="D17" i="1" s="1"/>
  <c r="C10" i="1"/>
  <c r="C9" i="1" s="1"/>
  <c r="D10" i="1"/>
  <c r="D9" i="1" s="1"/>
  <c r="E10" i="1"/>
  <c r="E9" i="1" s="1"/>
  <c r="E19" i="1"/>
  <c r="E18" i="1"/>
  <c r="E17" i="1" s="1"/>
  <c r="E15" i="1"/>
  <c r="E14" i="1" s="1"/>
  <c r="E13" i="1" s="1"/>
  <c r="C19" i="1"/>
  <c r="C18" i="1" s="1"/>
  <c r="C17" i="1" s="1"/>
  <c r="C15" i="1"/>
  <c r="C14" i="1"/>
  <c r="C13" i="1" s="1"/>
  <c r="C12" i="1" s="1"/>
  <c r="E12" i="1" l="1"/>
  <c r="E8" i="1" s="1"/>
  <c r="E21" i="1" s="1"/>
  <c r="C8" i="1"/>
  <c r="C21" i="1" s="1"/>
  <c r="D12" i="1"/>
  <c r="D8" i="1" s="1"/>
  <c r="D21" i="1" s="1"/>
</calcChain>
</file>

<file path=xl/sharedStrings.xml><?xml version="1.0" encoding="utf-8"?>
<sst xmlns="http://schemas.openxmlformats.org/spreadsheetml/2006/main" count="38" uniqueCount="38">
  <si>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</si>
  <si>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</si>
  <si>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</si>
  <si>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</si>
  <si>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</si>
  <si>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</si>
  <si>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</si>
  <si>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</si>
  <si>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</si>
  <si>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</si>
  <si>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</si>
  <si>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</si>
  <si>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</si>
  <si>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</si>
  <si>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</si>
  <si>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</si>
  <si>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</si>
  <si>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</si>
  <si>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</si>
  <si>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</si>
  <si>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</si>
  <si>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</si>
  <si>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</si>
  <si>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</si>
  <si>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</si>
  <si>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</si>
  <si>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</si>
  <si>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</si>
  <si>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</si>
  <si>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</si>
  <si>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Получение кредитов от кредитных организаций бюджетами городских округов в валюте Российской Федерации</t>
  </si>
  <si>
    <t>Исполнено</t>
  </si>
  <si>
    <t>Источники внутреннего финансирования дефицита бюджета муниципального образования город Норильск  по кодам классификации источников финансирования дефицитов бюджетов за 2018 год</t>
  </si>
  <si>
    <t>План, утвержденный Решением НГСД от 14.12.2017 
№ 3/5-53</t>
  </si>
  <si>
    <t>План, утвержденный Решением НГСД от 30.10.2018
№ 8/5-197</t>
  </si>
  <si>
    <t>к решению Норильского городского</t>
  </si>
  <si>
    <t>Совета депутатов от 25.06.2019</t>
  </si>
  <si>
    <t>№ 14/5-299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</si>
</sst>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 shrinkToFi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90" zoomScaleNormal="100" zoomScaleSheetLayoutView="90" workbookViewId="0">
      <selection activeCell="D3" sqref="D3:E3"/>
    </sheetView>
  </sheetViews>
  <sheetFormatPr defaultColWidth="9.140625" defaultRowHeight="15.75" x14ac:dyDescent="0.25"/>
  <cols>
    <col min="1" max="1" width="29.5703125" style="1" customWidth="1"/>
    <col min="2" max="2" width="75.140625" style="2" customWidth="1"/>
    <col min="3" max="3" width="18.42578125" style="2" customWidth="1"/>
    <col min="4" max="4" width="18.28515625" style="2" customWidth="1"/>
    <col min="5" max="5" width="17.28515625" style="2" customWidth="1"/>
    <col min="6" max="7" width="12.7109375" style="2" bestFit="1" customWidth="1"/>
    <col min="8" max="16384" width="9.140625" style="2"/>
  </cols>
  <sheetData>
    <row r="1" spans="1:7" x14ac:dyDescent="0.25">
      <c r="E1" s="8" t="s">
        <v>21</v>
      </c>
    </row>
    <row r="2" spans="1:7" x14ac:dyDescent="0.25">
      <c r="D2" s="25" t="s">
        <v>35</v>
      </c>
      <c r="E2" s="26"/>
    </row>
    <row r="3" spans="1:7" x14ac:dyDescent="0.25">
      <c r="D3" s="25" t="s">
        <v>36</v>
      </c>
      <c r="E3" s="26"/>
    </row>
    <row r="4" spans="1:7" x14ac:dyDescent="0.25">
      <c r="D4" s="2" t="s">
        <v>37</v>
      </c>
    </row>
    <row r="5" spans="1:7" ht="54.75" customHeight="1" x14ac:dyDescent="0.25">
      <c r="A5" s="24" t="s">
        <v>32</v>
      </c>
      <c r="B5" s="24"/>
      <c r="C5" s="24"/>
      <c r="D5" s="24"/>
      <c r="E5" s="24"/>
    </row>
    <row r="6" spans="1:7" s="4" customFormat="1" x14ac:dyDescent="0.25">
      <c r="A6" s="3"/>
      <c r="B6" s="3"/>
      <c r="C6" s="3"/>
      <c r="E6" s="5" t="s">
        <v>0</v>
      </c>
    </row>
    <row r="7" spans="1:7" s="6" customFormat="1" ht="97.5" customHeight="1" x14ac:dyDescent="0.2">
      <c r="A7" s="9" t="s">
        <v>1</v>
      </c>
      <c r="B7" s="9" t="s">
        <v>29</v>
      </c>
      <c r="C7" s="10" t="s">
        <v>33</v>
      </c>
      <c r="D7" s="10" t="s">
        <v>34</v>
      </c>
      <c r="E7" s="10" t="s">
        <v>31</v>
      </c>
    </row>
    <row r="8" spans="1:7" s="7" customFormat="1" ht="31.5" x14ac:dyDescent="0.25">
      <c r="A8" s="21" t="s">
        <v>2</v>
      </c>
      <c r="B8" s="16" t="s">
        <v>3</v>
      </c>
      <c r="C8" s="17">
        <f>C9+C12</f>
        <v>848496.40000000293</v>
      </c>
      <c r="D8" s="17">
        <f>D9+D12</f>
        <v>1124009.6999999979</v>
      </c>
      <c r="E8" s="17">
        <f>E9+E12</f>
        <v>226600</v>
      </c>
    </row>
    <row r="9" spans="1:7" s="7" customFormat="1" x14ac:dyDescent="0.25">
      <c r="A9" s="21" t="s">
        <v>24</v>
      </c>
      <c r="B9" s="16" t="s">
        <v>25</v>
      </c>
      <c r="C9" s="17">
        <f t="shared" ref="C9:E10" si="0">C10</f>
        <v>668389.69999999995</v>
      </c>
      <c r="D9" s="17">
        <f t="shared" si="0"/>
        <v>288897.59999999998</v>
      </c>
      <c r="E9" s="17">
        <f t="shared" si="0"/>
        <v>0</v>
      </c>
    </row>
    <row r="10" spans="1:7" s="7" customFormat="1" ht="31.5" x14ac:dyDescent="0.25">
      <c r="A10" s="21" t="s">
        <v>26</v>
      </c>
      <c r="B10" s="16" t="s">
        <v>27</v>
      </c>
      <c r="C10" s="17">
        <f t="shared" si="0"/>
        <v>668389.69999999995</v>
      </c>
      <c r="D10" s="17">
        <f t="shared" si="0"/>
        <v>288897.59999999998</v>
      </c>
      <c r="E10" s="17">
        <f t="shared" si="0"/>
        <v>0</v>
      </c>
    </row>
    <row r="11" spans="1:7" s="7" customFormat="1" ht="31.5" x14ac:dyDescent="0.25">
      <c r="A11" s="22" t="s">
        <v>28</v>
      </c>
      <c r="B11" s="18" t="s">
        <v>30</v>
      </c>
      <c r="C11" s="19">
        <v>668389.69999999995</v>
      </c>
      <c r="D11" s="19">
        <v>288897.59999999998</v>
      </c>
      <c r="E11" s="19">
        <v>0</v>
      </c>
    </row>
    <row r="12" spans="1:7" s="7" customFormat="1" ht="23.25" customHeight="1" x14ac:dyDescent="0.25">
      <c r="A12" s="21" t="s">
        <v>4</v>
      </c>
      <c r="B12" s="16" t="s">
        <v>5</v>
      </c>
      <c r="C12" s="17">
        <f>C13+C17</f>
        <v>180106.70000000298</v>
      </c>
      <c r="D12" s="17">
        <f>D13+D17</f>
        <v>835112.09999999776</v>
      </c>
      <c r="E12" s="17">
        <f>E13+E17</f>
        <v>226600</v>
      </c>
    </row>
    <row r="13" spans="1:7" s="7" customFormat="1" ht="22.5" customHeight="1" x14ac:dyDescent="0.25">
      <c r="A13" s="21" t="s">
        <v>6</v>
      </c>
      <c r="B13" s="16" t="s">
        <v>7</v>
      </c>
      <c r="C13" s="17">
        <f t="shared" ref="C13:D15" si="1">C14</f>
        <v>-17831146.599999998</v>
      </c>
      <c r="D13" s="17">
        <f t="shared" si="1"/>
        <v>-18059205.800000001</v>
      </c>
      <c r="E13" s="17">
        <f>E14</f>
        <v>-18042578.600000001</v>
      </c>
    </row>
    <row r="14" spans="1:7" ht="20.25" customHeight="1" x14ac:dyDescent="0.25">
      <c r="A14" s="22" t="s">
        <v>8</v>
      </c>
      <c r="B14" s="18" t="s">
        <v>9</v>
      </c>
      <c r="C14" s="19">
        <f t="shared" si="1"/>
        <v>-17831146.599999998</v>
      </c>
      <c r="D14" s="19">
        <f t="shared" si="1"/>
        <v>-18059205.800000001</v>
      </c>
      <c r="E14" s="19">
        <f>E15</f>
        <v>-18042578.600000001</v>
      </c>
    </row>
    <row r="15" spans="1:7" ht="25.5" customHeight="1" x14ac:dyDescent="0.25">
      <c r="A15" s="22" t="s">
        <v>10</v>
      </c>
      <c r="B15" s="18" t="s">
        <v>11</v>
      </c>
      <c r="C15" s="19">
        <f t="shared" si="1"/>
        <v>-17831146.599999998</v>
      </c>
      <c r="D15" s="19">
        <f t="shared" si="1"/>
        <v>-18059205.800000001</v>
      </c>
      <c r="E15" s="19">
        <f>E16</f>
        <v>-18042578.600000001</v>
      </c>
    </row>
    <row r="16" spans="1:7" ht="24.75" customHeight="1" x14ac:dyDescent="0.25">
      <c r="A16" s="22" t="s">
        <v>12</v>
      </c>
      <c r="B16" s="18" t="s">
        <v>22</v>
      </c>
      <c r="C16" s="19">
        <f>-17162756.9-668389.7</f>
        <v>-17831146.599999998</v>
      </c>
      <c r="D16" s="19">
        <f>-17770308.2 -288897.6</f>
        <v>-18059205.800000001</v>
      </c>
      <c r="E16" s="19">
        <v>-18042578.600000001</v>
      </c>
      <c r="F16" s="20"/>
      <c r="G16" s="20"/>
    </row>
    <row r="17" spans="1:7" s="7" customFormat="1" ht="23.25" customHeight="1" x14ac:dyDescent="0.25">
      <c r="A17" s="21" t="s">
        <v>13</v>
      </c>
      <c r="B17" s="16" t="s">
        <v>14</v>
      </c>
      <c r="C17" s="17">
        <f t="shared" ref="C17:D19" si="2">C18</f>
        <v>18011253.300000001</v>
      </c>
      <c r="D17" s="17">
        <f t="shared" si="2"/>
        <v>18894317.899999999</v>
      </c>
      <c r="E17" s="17">
        <f>E18</f>
        <v>18269178.600000001</v>
      </c>
      <c r="G17" s="20"/>
    </row>
    <row r="18" spans="1:7" ht="19.5" customHeight="1" x14ac:dyDescent="0.25">
      <c r="A18" s="22" t="s">
        <v>15</v>
      </c>
      <c r="B18" s="18" t="s">
        <v>16</v>
      </c>
      <c r="C18" s="19">
        <f t="shared" si="2"/>
        <v>18011253.300000001</v>
      </c>
      <c r="D18" s="19">
        <f t="shared" si="2"/>
        <v>18894317.899999999</v>
      </c>
      <c r="E18" s="19">
        <f>E19</f>
        <v>18269178.600000001</v>
      </c>
      <c r="G18" s="20"/>
    </row>
    <row r="19" spans="1:7" ht="23.25" customHeight="1" x14ac:dyDescent="0.25">
      <c r="A19" s="22" t="s">
        <v>17</v>
      </c>
      <c r="B19" s="18" t="s">
        <v>18</v>
      </c>
      <c r="C19" s="19">
        <f t="shared" si="2"/>
        <v>18011253.300000001</v>
      </c>
      <c r="D19" s="19">
        <f t="shared" si="2"/>
        <v>18894317.899999999</v>
      </c>
      <c r="E19" s="19">
        <f>E20</f>
        <v>18269178.600000001</v>
      </c>
      <c r="G19" s="20"/>
    </row>
    <row r="20" spans="1:7" ht="31.5" x14ac:dyDescent="0.25">
      <c r="A20" s="22" t="s">
        <v>19</v>
      </c>
      <c r="B20" s="18" t="s">
        <v>23</v>
      </c>
      <c r="C20" s="19">
        <v>18011253.300000001</v>
      </c>
      <c r="D20" s="19">
        <v>18894317.899999999</v>
      </c>
      <c r="E20" s="19">
        <v>18269178.600000001</v>
      </c>
      <c r="F20" s="20"/>
      <c r="G20" s="20"/>
    </row>
    <row r="21" spans="1:7" s="7" customFormat="1" x14ac:dyDescent="0.25">
      <c r="A21" s="23" t="s">
        <v>20</v>
      </c>
      <c r="B21" s="23"/>
      <c r="C21" s="17">
        <f>C8</f>
        <v>848496.40000000293</v>
      </c>
      <c r="D21" s="17">
        <f>D8</f>
        <v>1124009.6999999979</v>
      </c>
      <c r="E21" s="17">
        <f>E8</f>
        <v>226600</v>
      </c>
    </row>
    <row r="22" spans="1:7" x14ac:dyDescent="0.25">
      <c r="A22" s="11"/>
      <c r="B22" s="12"/>
      <c r="C22" s="12"/>
      <c r="D22" s="12"/>
    </row>
    <row r="23" spans="1:7" x14ac:dyDescent="0.25">
      <c r="A23" s="11"/>
      <c r="B23" s="12"/>
      <c r="C23" s="12"/>
      <c r="D23" s="13"/>
    </row>
    <row r="24" spans="1:7" x14ac:dyDescent="0.25">
      <c r="A24" s="14"/>
      <c r="B24" s="15"/>
      <c r="C24" s="15"/>
      <c r="D24" s="15"/>
    </row>
    <row r="25" spans="1:7" x14ac:dyDescent="0.25">
      <c r="A25" s="14"/>
      <c r="B25" s="15"/>
      <c r="C25" s="15"/>
      <c r="D25" s="15"/>
    </row>
    <row r="26" spans="1:7" x14ac:dyDescent="0.25">
      <c r="A26" s="14"/>
      <c r="B26" s="15"/>
      <c r="C26" s="15"/>
      <c r="D26" s="15"/>
    </row>
    <row r="27" spans="1:7" x14ac:dyDescent="0.25">
      <c r="A27" s="14"/>
      <c r="B27" s="15"/>
      <c r="C27" s="15"/>
      <c r="D27" s="15"/>
    </row>
    <row r="28" spans="1:7" x14ac:dyDescent="0.25">
      <c r="A28" s="14"/>
      <c r="B28" s="15"/>
      <c r="C28" s="15"/>
      <c r="D28" s="15"/>
    </row>
    <row r="29" spans="1:7" x14ac:dyDescent="0.25">
      <c r="A29" s="14"/>
      <c r="B29" s="15"/>
      <c r="C29" s="15"/>
      <c r="D29" s="15"/>
    </row>
    <row r="30" spans="1:7" x14ac:dyDescent="0.25">
      <c r="A30" s="14"/>
      <c r="B30" s="15"/>
      <c r="C30" s="15"/>
      <c r="D30" s="15"/>
    </row>
    <row r="31" spans="1:7" x14ac:dyDescent="0.25">
      <c r="A31" s="14"/>
      <c r="B31" s="15"/>
      <c r="C31" s="15"/>
      <c r="D31" s="15"/>
    </row>
    <row r="32" spans="1:7" x14ac:dyDescent="0.25">
      <c r="A32" s="14"/>
      <c r="B32" s="15"/>
      <c r="C32" s="15"/>
      <c r="D32" s="15"/>
    </row>
  </sheetData>
  <mergeCells count="4">
    <mergeCell ref="A21:B21"/>
    <mergeCell ref="A5:E5"/>
    <mergeCell ref="D2:E2"/>
    <mergeCell ref="D3:E3"/>
  </mergeCells>
  <phoneticPr fontId="4" type="noConversion"/>
  <pageMargins left="0.31496062992125984" right="0.19685039370078741" top="0.74803149606299213" bottom="0.39370078740157483" header="0.51181102362204722" footer="0.23622047244094491"/>
  <pageSetup paperSize="9" scale="63" fitToHeight="0" orientation="portrait" horizontalDpi="4294967294" verticalDpi="4294967294" r:id="rId1"/>
  <headerFooter alignWithMargins="0">
    <oddHeader>Страница &amp;P</oddHeader>
    <oddFooter>&amp;CОтчет об исполнении бюджета муниципального образования город Норильск за 2018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Усенок Дмитрий Николаевич</cp:lastModifiedBy>
  <cp:lastPrinted>2019-06-26T09:24:45Z</cp:lastPrinted>
  <dcterms:created xsi:type="dcterms:W3CDTF">2013-11-12T02:23:10Z</dcterms:created>
  <dcterms:modified xsi:type="dcterms:W3CDTF">2019-06-26T09:24:49Z</dcterms:modified>
</cp:coreProperties>
</file>